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BIUDŽETO\1 ketv\"/>
    </mc:Choice>
  </mc:AlternateContent>
  <xr:revisionPtr revIDLastSave="0" documentId="8_{A69A6D6C-B90B-45C0-8F93-9231E8EBCF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8" i="1" l="1"/>
  <c r="G26" i="1"/>
  <c r="I27" i="1" l="1"/>
  <c r="I28" i="1"/>
  <c r="H25" i="1"/>
  <c r="G29" i="1"/>
  <c r="I29" i="1" s="1"/>
  <c r="G27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<sst xmlns="http://schemas.openxmlformats.org/spreadsheetml/2006/main" count="44" uniqueCount="38">
  <si>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</si>
  <si>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</si>
  <si>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</si>
  <si>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</si>
  <si>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</si>
  <si>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</si>
  <si>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</si>
  <si>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</si>
  <si>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</si>
  <si>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</si>
  <si>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</si>
  <si>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</si>
  <si>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</si>
  <si>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</si>
  <si>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</si>
  <si>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</si>
  <si>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</si>
  <si>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</si>
  <si>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</si>
  <si>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</si>
  <si>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</si>
  <si>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</si>
  <si>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</si>
  <si>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</si>
  <si>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</si>
  <si>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</si>
  <si>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INFORMACIJA APIE BIUDŽETINIŲ ĮSTAIGŲ PAJAMAS PAGAL 2025 M. KOVO 31 D. DUOMENIS</t>
  </si>
  <si>
    <t>Finansavimo šaltinis 30</t>
  </si>
  <si>
    <t>Finansavimo šaltinis 31</t>
  </si>
  <si>
    <t>Finansavimo šaltinis 32</t>
  </si>
  <si>
    <t>Finansavimo šaltinis 33</t>
  </si>
  <si>
    <t>X</t>
  </si>
  <si>
    <t>(Informacijos apie biudžetinių įstaigų pajamas pagal 2025 m. kovo 31 d. duomenis forma Nr. 1)</t>
  </si>
  <si>
    <t>Direktorius</t>
  </si>
  <si>
    <t>Šiaulių apskaitos centro vyriausioji buhalterė</t>
  </si>
  <si>
    <t>Stanislava Vaičiulienė</t>
  </si>
  <si>
    <t>Šiaulių lopšelis-darželis "Ežerėlis", įst. k.: 290526190, adresas: Ežero g. 70, Šiauliai</t>
  </si>
  <si>
    <t>Rita Daubarienė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</si>
</sst>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164" fontId="5" fillId="0" borderId="4" xfId="2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6" zoomScaleNormal="100" workbookViewId="0">
      <selection activeCell="H25" sqref="H25"/>
    </sheetView>
  </sheetViews>
  <sheetFormatPr defaultColWidth="9.1796875" defaultRowHeight="14.5"/>
  <cols>
    <col min="1" max="1" width="56.453125" style="5" customWidth="1"/>
    <col min="2" max="2" width="18.1796875" style="5" customWidth="1"/>
    <col min="3" max="3" width="16" style="5" customWidth="1"/>
    <col min="4" max="4" width="14.81640625" style="5" customWidth="1"/>
    <col min="5" max="6" width="13.7265625" style="5" customWidth="1"/>
    <col min="7" max="7" width="17.1796875" style="5" customWidth="1"/>
    <col min="8" max="8" width="21.54296875" style="5" customWidth="1"/>
    <col min="9" max="9" width="26.1796875" style="5" customWidth="1"/>
    <col min="10" max="10" width="10.1796875" style="5" bestFit="1" customWidth="1"/>
    <col min="11" max="16384" width="9.179687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5">
      <c r="H2" s="25" t="s">
        <v>22</v>
      </c>
      <c r="I2" s="18"/>
      <c r="J2" s="23"/>
      <c r="L2" s="4"/>
    </row>
    <row r="3" spans="1:19" ht="15.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 t="s">
        <v>32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>
      <c r="A9" s="50" t="s">
        <v>36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">
      <c r="A12" s="51" t="s">
        <v>26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2"/>
      <c r="D13" s="32"/>
      <c r="E13" s="32"/>
    </row>
    <row r="14" spans="1:19">
      <c r="C14" s="44">
        <v>45744</v>
      </c>
      <c r="D14" s="1" t="s">
        <v>1</v>
      </c>
      <c r="E14" s="33">
        <v>1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>
        <v>290526190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6.5">
      <c r="A25" s="31" t="s">
        <v>24</v>
      </c>
      <c r="B25" s="43">
        <f>SUM(B26)</f>
        <v>2160</v>
      </c>
      <c r="C25" s="43">
        <f>SUM(C27:C29)</f>
        <v>101500</v>
      </c>
      <c r="D25" s="43">
        <f>SUM(D27:D29)</f>
        <v>18540</v>
      </c>
      <c r="E25" s="43">
        <f>SUM(E26:E29)</f>
        <v>11302.69</v>
      </c>
      <c r="F25" s="43">
        <f>SUM(F26:F29)</f>
        <v>11294.08</v>
      </c>
      <c r="G25" s="43">
        <f>SUM(G26:G29)</f>
        <v>9397.31</v>
      </c>
      <c r="H25" s="43">
        <f>SUM(H26:H29)</f>
        <v>8.61</v>
      </c>
      <c r="I25" s="43">
        <f>SUM(I26:I29)</f>
        <v>9405.92</v>
      </c>
      <c r="J25" s="16"/>
    </row>
    <row r="26" spans="1:17">
      <c r="A26" s="41" t="s">
        <v>27</v>
      </c>
      <c r="B26" s="42">
        <v>2160</v>
      </c>
      <c r="C26" s="42" t="s">
        <v>31</v>
      </c>
      <c r="D26" s="42" t="s">
        <v>31</v>
      </c>
      <c r="E26" s="15">
        <v>2160</v>
      </c>
      <c r="F26" s="15">
        <v>2160</v>
      </c>
      <c r="G26" s="42">
        <f>B26-E26</f>
        <v>0</v>
      </c>
      <c r="H26" s="15"/>
      <c r="I26" s="42">
        <f>SUM(G26:H26)</f>
        <v>0</v>
      </c>
      <c r="J26" s="16"/>
    </row>
    <row r="27" spans="1:17">
      <c r="A27" s="41" t="s">
        <v>28</v>
      </c>
      <c r="B27" s="42" t="s">
        <v>31</v>
      </c>
      <c r="C27" s="42"/>
      <c r="D27" s="42"/>
      <c r="E27" s="15"/>
      <c r="F27" s="15"/>
      <c r="G27" s="42">
        <f>D27-E27</f>
        <v>0</v>
      </c>
      <c r="H27" s="15"/>
      <c r="I27" s="42">
        <f t="shared" ref="I27:I29" si="0">SUM(G27:H27)</f>
        <v>0</v>
      </c>
    </row>
    <row r="28" spans="1:17">
      <c r="A28" s="41" t="s">
        <v>29</v>
      </c>
      <c r="B28" s="42" t="s">
        <v>31</v>
      </c>
      <c r="C28" s="42">
        <v>1500</v>
      </c>
      <c r="D28" s="42">
        <v>540</v>
      </c>
      <c r="E28" s="15">
        <v>0</v>
      </c>
      <c r="F28" s="15">
        <v>0</v>
      </c>
      <c r="G28" s="42">
        <f>D28-E28</f>
        <v>540</v>
      </c>
      <c r="H28" s="15"/>
      <c r="I28" s="42">
        <f t="shared" si="0"/>
        <v>540</v>
      </c>
    </row>
    <row r="29" spans="1:17">
      <c r="A29" s="41" t="s">
        <v>30</v>
      </c>
      <c r="B29" s="42" t="s">
        <v>31</v>
      </c>
      <c r="C29" s="42">
        <v>100000</v>
      </c>
      <c r="D29" s="42">
        <v>18000</v>
      </c>
      <c r="E29" s="15">
        <v>9142.69</v>
      </c>
      <c r="F29" s="15">
        <v>9134.08</v>
      </c>
      <c r="G29" s="42">
        <f t="shared" ref="G29" si="1">D29-E29</f>
        <v>8857.31</v>
      </c>
      <c r="H29" s="15">
        <v>8.61</v>
      </c>
      <c r="I29" s="42">
        <f t="shared" si="0"/>
        <v>8865.92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33</v>
      </c>
      <c r="D33" s="38"/>
      <c r="F33" s="7"/>
      <c r="H33" s="45" t="s">
        <v>37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34</v>
      </c>
      <c r="B36" s="4"/>
      <c r="C36" s="4"/>
      <c r="D36" s="39"/>
      <c r="E36" s="4"/>
      <c r="F36" s="4"/>
      <c r="G36" s="4"/>
      <c r="H36" s="37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0866141732283472" right="0.70866141732283472" top="0.74803149606299213" bottom="0.74803149606299213" header="0.31496062992125984" footer="0.31496062992125984"/>
  <pageSetup paperSize="9" scale="65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Admin</cp:lastModifiedBy>
  <cp:lastPrinted>2025-05-20T06:16:59Z</cp:lastPrinted>
  <dcterms:created xsi:type="dcterms:W3CDTF">2018-11-13T06:22:20Z</dcterms:created>
  <dcterms:modified xsi:type="dcterms:W3CDTF">2025-05-20T06:17:09Z</dcterms:modified>
</cp:coreProperties>
</file>